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BC852C73-C68C-499D-A115-5885C60F5228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8 Library 4 Story w Basement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</calcChain>
</file>

<file path=xl/sharedStrings.xml><?xml version="1.0" encoding="utf-8"?>
<sst xmlns="http://schemas.openxmlformats.org/spreadsheetml/2006/main" count="302" uniqueCount="269">
  <si>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</si>
  <si>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</si>
  <si>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</si>
  <si>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</si>
  <si>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</si>
  <si>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</si>
  <si>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</si>
  <si>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</si>
  <si>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</si>
  <si>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</si>
  <si>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</si>
  <si>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</si>
  <si>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</si>
  <si>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</si>
  <si>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</si>
  <si>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</si>
  <si>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</si>
  <si>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</si>
  <si>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</si>
  <si>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</si>
  <si>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</si>
  <si>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</si>
  <si>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</si>
  <si>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4</t>
  </si>
  <si>
    <t>80000</t>
  </si>
  <si>
    <t>Library with Face Brick &amp; Concrete Block / Reinforced Concrete</t>
  </si>
  <si>
    <t>Library 4 Story</t>
  </si>
  <si>
    <t>HELENA, MT</t>
  </si>
  <si>
    <t>STD</t>
  </si>
  <si>
    <t>Yes</t>
  </si>
  <si>
    <t>Year 2025 Quarter 1</t>
  </si>
  <si>
    <t>$212.40</t>
  </si>
  <si>
    <t>$16,991,724.35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</si>
  <si>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</si>
  <si>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</si>
  <si>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</si>
  <si>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</si>
  <si>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</si>
  <si>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</si>
  <si>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</si>
  <si>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</si>
  <si>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</si>
  <si>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</si>
  <si>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</si>
  <si>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</si>
  <si>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</si>
  <si>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</si>
  <si>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</si>
  <si>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14.00</t>
  </si>
  <si>
    <t>4/21/2025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</si>
  <si>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</si>
  <si>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</si>
  <si>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</si>
  <si>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</si>
  <si>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</si>
  <si>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</si>
  <si>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</si>
  <si>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</si>
  <si>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</si>
  <si>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</si>
  <si>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</si>
  <si>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</si>
  <si>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B10102030980</t>
  </si>
  <si>
    <t xml:space="preserve">Cast-in-place concrete column, 16" square, tied, 300K load, 14' story height, 253 lbs/LF, 4000PSI                              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</si>
  <si>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</si>
  <si>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</si>
  <si>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B10102275500</t>
  </si>
  <si>
    <t xml:space="preserve">Waffle slab, cast-in-place concrete, 10" deep rib, 20" column, 25'x25' bay, 200 PSF superimposed load, 310 PSF total load                                                                               </t>
  </si>
  <si>
    <t>B1020</t>
  </si>
  <si>
    <t xml:space="preserve">Roof Construction                                                          </t>
  </si>
  <si>
    <t>B10207304900</t>
  </si>
  <si>
    <t>Roof, concrete, beam and slab, 25'x25' bay, 40 PSF superimposed load, 12" deep beam, 10" slab, 150 PSF total load</t>
  </si>
  <si>
    <t>B2010</t>
  </si>
  <si>
    <t xml:space="preserve">Exterior Walls                                                             </t>
  </si>
  <si>
    <t>B20101321240</t>
  </si>
  <si>
    <t xml:space="preserve">Brick wall, composite double wythe, standard face/CMU back-up, 8" thick, styrofoam core fill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</si>
  <si>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</si>
  <si>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</si>
  <si>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B20202101400</t>
  </si>
  <si>
    <t xml:space="preserve">Aluminum flush tube frame, for 1/4"glass, 1-3/4"x 4-1/2", 5'x6' opening, no intermediate horizontals                                                                                                    </t>
  </si>
  <si>
    <t>B20202202200</t>
  </si>
  <si>
    <t xml:space="preserve">Glazing panel, plate glass, 3/8"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</si>
  <si>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</si>
  <si>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</si>
  <si>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</si>
  <si>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</si>
  <si>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</si>
  <si>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</si>
  <si>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B30101203300</t>
  </si>
  <si>
    <t xml:space="preserve">Roofing, single ply membrane, EPDM, 60 mils, fully adhered                       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</si>
  <si>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</si>
  <si>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</si>
  <si>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</si>
  <si>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</si>
  <si>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</si>
  <si>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</si>
  <si>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</si>
  <si>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</si>
  <si>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</si>
  <si>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</si>
  <si>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</si>
  <si>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</si>
  <si>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C10101265800</t>
  </si>
  <si>
    <t xml:space="preserve">Metal partition, 5/8"fire rated gypsum board face, 1/4" sound deadening gypsum board, 2-1/2" @ 24", same opposite face, no insulation                                                                   </t>
  </si>
  <si>
    <t>C10107101011</t>
  </si>
  <si>
    <t>5/8" gypsum board, taped &amp; finished, painted on metal furring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</si>
  <si>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</si>
  <si>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</si>
  <si>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</si>
  <si>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</si>
  <si>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</si>
  <si>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</si>
  <si>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C20101100620</t>
  </si>
  <si>
    <t xml:space="preserve">Stairs, CIP concrete, w/landing, 24 risers, with nosing   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</si>
  <si>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</si>
  <si>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</si>
  <si>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</si>
  <si>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</si>
  <si>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</si>
  <si>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</si>
  <si>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</si>
  <si>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</si>
  <si>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</si>
  <si>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</si>
  <si>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</si>
  <si>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</si>
  <si>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</si>
  <si>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</si>
  <si>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</si>
  <si>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</si>
  <si>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</si>
  <si>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</si>
  <si>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D10101102000</t>
  </si>
  <si>
    <t xml:space="preserve">Hydraulic, passenger elevator, 2500 lb, 5 floors, 100 FPM                                                                            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</si>
  <si>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</si>
  <si>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</si>
  <si>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</si>
  <si>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</si>
  <si>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D20102102040</t>
  </si>
  <si>
    <t xml:space="preserve">Urinal, vitreous china, stall type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</si>
  <si>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</si>
  <si>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</si>
  <si>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D20104101880</t>
  </si>
  <si>
    <t xml:space="preserve">Kitchen sink w/trim, countertop, stainless steel, 19" x 18" single bowl                                                                                                                                 </t>
  </si>
  <si>
    <t>D20104404300</t>
  </si>
  <si>
    <t xml:space="preserve">Service sink w/trim, PE on CI,wall hung w/rim guard, 22" x 18"                                                                                                                                          </t>
  </si>
  <si>
    <t>D20108201880</t>
  </si>
  <si>
    <t xml:space="preserve">Water cooler, electric, wall hung, dual height, 14.3 GPH   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</si>
  <si>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</si>
  <si>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</si>
  <si>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D20202502140</t>
  </si>
  <si>
    <t xml:space="preserve">Gas fired water heater, commercial, 100&lt; F rise, 300 MBH input, 278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</si>
  <si>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</si>
  <si>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</si>
  <si>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</si>
  <si>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</si>
  <si>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</si>
  <si>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</si>
  <si>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</si>
  <si>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</si>
  <si>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D30501551720</t>
  </si>
  <si>
    <t xml:space="preserve">Rooftop, multizone, air conditioner, banks or libraries, 25,000 SF, 104.00 ton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</si>
  <si>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</si>
  <si>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</si>
  <si>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</si>
  <si>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</si>
  <si>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</si>
  <si>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</si>
  <si>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</si>
  <si>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</si>
  <si>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</si>
  <si>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</si>
  <si>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</si>
  <si>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</si>
  <si>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</si>
  <si>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</si>
  <si>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D50101200320</t>
  </si>
  <si>
    <t xml:space="preserve">Overhead service installation, includes breakers, metering, 20' conduit &amp; wire, 3 phase, 4 wire, 120/208 V, 400 A                                                                                       </t>
  </si>
  <si>
    <t>D50102300320</t>
  </si>
  <si>
    <t xml:space="preserve">Feeder installation 600 V, including RGS conduit and XHHW wire, 400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</si>
  <si>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</si>
  <si>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</si>
  <si>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</si>
  <si>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</si>
  <si>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D50201100400</t>
  </si>
  <si>
    <t xml:space="preserve">Receptacles incl plate, box, conduit, wire, 5 per 1000 SF, .6 W per SF, with transformer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</si>
  <si>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</si>
  <si>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</si>
  <si>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D50201350360</t>
  </si>
  <si>
    <t xml:space="preserve">Miscellaneous power, 1.5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</si>
  <si>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</si>
  <si>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</si>
  <si>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</si>
  <si>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</si>
  <si>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</si>
  <si>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</si>
  <si>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</si>
  <si>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</si>
  <si>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</si>
  <si>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</si>
  <si>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</si>
  <si>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</si>
  <si>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</si>
  <si>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</si>
  <si>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</si>
  <si>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</si>
  <si>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D50902100200</t>
  </si>
  <si>
    <t xml:space="preserve">Generator sets, w/battery, charger, muffler and transfer switch, gas/gasoline operated, 3 phase, 4 wire, 277/480 V, 7.5 kW                                                                              </t>
  </si>
  <si>
    <t>D50902200300</t>
  </si>
  <si>
    <t xml:space="preserve">Uninterruptible power supply with standard battery pack, 15 kVA/12.75 kW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</si>
  <si>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</si>
  <si>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</si>
  <si>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</si>
  <si>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</si>
  <si>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</si>
  <si>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</si>
  <si>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</si>
  <si>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</si>
  <si>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$157.33</t>
  </si>
  <si>
    <t>$12,586,462.48</t>
  </si>
  <si>
    <t>25.0%</t>
  </si>
  <si>
    <t>$39.33</t>
  </si>
  <si>
    <t>$3,146,615.62</t>
  </si>
  <si>
    <t>8.0%</t>
  </si>
  <si>
    <t>$15.73</t>
  </si>
  <si>
    <t>$1,258,646.25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</si>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</sst>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numFmt numFmtId="172" formatCode="_(* #,##0.0000_);_(* \(#,##0.0000\);_(* &quot;-&quot;??_);_(@_)"/>
    </dxf>
    <dxf>
      <numFmt numFmtId="172" formatCode="_(* #,##0.0000_);_(* \(#,##0.0000\);_(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152400</xdr:colOff>
      <xdr:row>60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0150" y="42910125"/>
          <a:ext cx="152400" cy="1524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34C440-88D0-496D-B486-7957A00CA23A}" name="Table1" displayName="Table1" ref="A1:E33" totalsRowCount="1">
  <autoFilter ref="A1:E32" xr:uid="{F434C440-88D0-496D-B486-7957A00CA23A}"/>
  <tableColumns count="5">
    <tableColumn id="1" xr3:uid="{ADC126B2-803F-4ECF-B36E-F865FDBF819D}" name="Uniformat" totalsRowLabel="Total"/>
    <tableColumn id="2" xr3:uid="{5B6D0CA7-2253-499A-905E-D2E85CA4BB8F}" name="System"/>
    <tableColumn id="3" xr3:uid="{B4817FC6-BCA3-4F42-BA65-9C271D25D650}" name="Componenet % of Total" totalsRowFunction="sum" dataDxfId="1" totalsRowDxfId="0" dataCellStyle="Comma" totalsRowCellStyle="Comma"/>
    <tableColumn id="4" xr3:uid="{65E60978-81E5-4FA4-A9FE-64C92FFAC996}" name="Cost per S.F." totalsRowFunction="sum" dataCellStyle="Currency" totalsRowCellStyle="Currency"/>
    <tableColumn id="5" xr3:uid="{2FB3870F-2548-4A91-9993-B1F7DB35555E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1B8BC-AA18-483D-9D59-E41A41656A77}">
  <dimension ref="A1:H33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255</v>
      </c>
      <c r="B1" t="s">
        <v>256</v>
      </c>
      <c r="C1" s="69" t="s">
        <v>257</v>
      </c>
      <c r="D1" s="46" t="s">
        <v>228</v>
      </c>
      <c r="E1" s="46" t="s">
        <v>17</v>
      </c>
      <c r="G1" t="s">
        <v>7</v>
      </c>
      <c r="H1" s="70">
        <v>80000</v>
      </c>
    </row>
    <row r="2" spans="1:8" x14ac:dyDescent="0.25">
      <c r="A2" t="s">
        <v>46</v>
      </c>
      <c r="B2" t="s">
        <v>229</v>
      </c>
      <c r="C2" s="69">
        <v>1.2259085525037849</v>
      </c>
      <c r="D2" s="46">
        <v>2.6037875253064771</v>
      </c>
      <c r="E2" s="46">
        <v>208303.00202451818</v>
      </c>
      <c r="G2" t="s">
        <v>11</v>
      </c>
      <c r="H2" s="46">
        <v>212.4</v>
      </c>
    </row>
    <row r="3" spans="1:8" x14ac:dyDescent="0.25">
      <c r="A3" t="s">
        <v>50</v>
      </c>
      <c r="B3" t="s">
        <v>230</v>
      </c>
      <c r="C3" s="69">
        <v>1.1091281622761411</v>
      </c>
      <c r="D3" s="46">
        <v>2.3557500002772827</v>
      </c>
      <c r="E3" s="46">
        <v>188460.00002218262</v>
      </c>
      <c r="G3" t="s">
        <v>12</v>
      </c>
      <c r="H3" s="46">
        <v>16991724.350000001</v>
      </c>
    </row>
    <row r="4" spans="1:8" x14ac:dyDescent="0.25">
      <c r="A4" t="s">
        <v>44</v>
      </c>
      <c r="B4" t="s">
        <v>231</v>
      </c>
      <c r="C4" s="69">
        <v>1.4595080253240462</v>
      </c>
      <c r="D4" s="46">
        <v>3.0999447566148772</v>
      </c>
      <c r="E4" s="46">
        <v>247995.58052919016</v>
      </c>
    </row>
    <row r="5" spans="1:8" x14ac:dyDescent="0.25">
      <c r="A5" t="s">
        <v>58</v>
      </c>
      <c r="B5" t="s">
        <v>232</v>
      </c>
      <c r="C5" s="69">
        <v>23.243102298589619</v>
      </c>
      <c r="D5" s="46">
        <v>49.367548412060785</v>
      </c>
      <c r="E5" s="46">
        <v>3949403.8729648627</v>
      </c>
    </row>
    <row r="6" spans="1:8" x14ac:dyDescent="0.25">
      <c r="A6" t="s">
        <v>68</v>
      </c>
      <c r="B6" t="s">
        <v>233</v>
      </c>
      <c r="C6" s="69">
        <v>5.287943304622635</v>
      </c>
      <c r="D6" s="46">
        <v>11.231409376321988</v>
      </c>
      <c r="E6" s="46">
        <v>898512.75010575901</v>
      </c>
    </row>
    <row r="7" spans="1:8" x14ac:dyDescent="0.25">
      <c r="A7" t="s">
        <v>72</v>
      </c>
      <c r="B7" t="s">
        <v>234</v>
      </c>
      <c r="C7" s="69">
        <v>9.4871706160284042</v>
      </c>
      <c r="D7" s="46">
        <v>20.150423496121793</v>
      </c>
      <c r="E7" s="46">
        <v>1612033.8796897435</v>
      </c>
    </row>
    <row r="8" spans="1:8" x14ac:dyDescent="0.25">
      <c r="A8" t="s">
        <v>76</v>
      </c>
      <c r="B8" t="s">
        <v>235</v>
      </c>
      <c r="C8" s="69">
        <v>2.2304831118838719</v>
      </c>
      <c r="D8" s="46">
        <v>4.7374692755576202</v>
      </c>
      <c r="E8" s="46">
        <v>378997.54204460961</v>
      </c>
    </row>
    <row r="9" spans="1:8" x14ac:dyDescent="0.25">
      <c r="A9" t="s">
        <v>82</v>
      </c>
      <c r="B9" t="s">
        <v>236</v>
      </c>
      <c r="C9" s="69">
        <v>1.032971338901572</v>
      </c>
      <c r="D9" s="46">
        <v>2.1939955315082433</v>
      </c>
      <c r="E9" s="46">
        <v>175519.64252065946</v>
      </c>
    </row>
    <row r="10" spans="1:8" x14ac:dyDescent="0.25">
      <c r="A10" t="s">
        <v>86</v>
      </c>
      <c r="B10" t="s">
        <v>237</v>
      </c>
      <c r="C10" s="69">
        <v>1.0502820805294291</v>
      </c>
      <c r="D10" s="46">
        <v>2.2307629502625703</v>
      </c>
      <c r="E10" s="46">
        <v>178461.03602100562</v>
      </c>
    </row>
    <row r="11" spans="1:8" x14ac:dyDescent="0.25">
      <c r="A11" t="s">
        <v>94</v>
      </c>
      <c r="B11" t="s">
        <v>238</v>
      </c>
      <c r="C11" s="69">
        <v>1.9931573339103933E-2</v>
      </c>
      <c r="D11" s="46">
        <v>4.2333975004982892E-2</v>
      </c>
      <c r="E11" s="46">
        <v>3386.7180003986314</v>
      </c>
    </row>
    <row r="12" spans="1:8" x14ac:dyDescent="0.25">
      <c r="A12" t="s">
        <v>100</v>
      </c>
      <c r="B12" t="s">
        <v>239</v>
      </c>
      <c r="C12" s="69">
        <v>3.1002630057496505</v>
      </c>
      <c r="D12" s="46">
        <v>6.5848518007750663</v>
      </c>
      <c r="E12" s="46">
        <v>526788.14406200533</v>
      </c>
    </row>
    <row r="13" spans="1:8" x14ac:dyDescent="0.25">
      <c r="A13" t="s">
        <v>106</v>
      </c>
      <c r="B13" t="s">
        <v>240</v>
      </c>
      <c r="C13" s="69">
        <v>3.2706229463133472</v>
      </c>
      <c r="D13" s="46">
        <v>6.9466904445676558</v>
      </c>
      <c r="E13" s="46">
        <v>555735.23556541244</v>
      </c>
    </row>
    <row r="14" spans="1:8" x14ac:dyDescent="0.25">
      <c r="A14" t="s">
        <v>110</v>
      </c>
      <c r="B14" t="s">
        <v>241</v>
      </c>
      <c r="C14" s="69">
        <v>0.60159731235300995</v>
      </c>
      <c r="D14" s="46">
        <v>1.2777719626503994</v>
      </c>
      <c r="E14" s="46">
        <v>102221.75701203196</v>
      </c>
    </row>
    <row r="15" spans="1:8" x14ac:dyDescent="0.25">
      <c r="A15" t="s">
        <v>114</v>
      </c>
      <c r="B15" t="s">
        <v>242</v>
      </c>
      <c r="C15" s="69">
        <v>0.4696957552127069</v>
      </c>
      <c r="D15" s="46">
        <v>0.99761760011742406</v>
      </c>
      <c r="E15" s="46">
        <v>79809.408009393926</v>
      </c>
    </row>
    <row r="16" spans="1:8" x14ac:dyDescent="0.25">
      <c r="A16" t="s">
        <v>118</v>
      </c>
      <c r="B16" t="s">
        <v>243</v>
      </c>
      <c r="C16" s="69">
        <v>2.8582073840973306</v>
      </c>
      <c r="D16" s="46">
        <v>6.0707340007145527</v>
      </c>
      <c r="E16" s="46">
        <v>485658.7200571642</v>
      </c>
    </row>
    <row r="17" spans="1:5" x14ac:dyDescent="0.25">
      <c r="A17" t="s">
        <v>124</v>
      </c>
      <c r="B17" t="s">
        <v>244</v>
      </c>
      <c r="C17" s="69">
        <v>6.8452085037320183</v>
      </c>
      <c r="D17" s="46">
        <v>14.538987001711302</v>
      </c>
      <c r="E17" s="46">
        <v>1163118.9601369041</v>
      </c>
    </row>
    <row r="18" spans="1:5" x14ac:dyDescent="0.25">
      <c r="A18" t="s">
        <v>130</v>
      </c>
      <c r="B18" t="s">
        <v>245</v>
      </c>
      <c r="C18" s="69">
        <v>5.0281678510195658</v>
      </c>
      <c r="D18" s="46">
        <v>10.679655263757041</v>
      </c>
      <c r="E18" s="46">
        <v>854372.42110056337</v>
      </c>
    </row>
    <row r="19" spans="1:5" x14ac:dyDescent="0.25">
      <c r="A19" t="s">
        <v>134</v>
      </c>
      <c r="B19" t="s">
        <v>246</v>
      </c>
      <c r="C19" s="69">
        <v>3.595121192463921</v>
      </c>
      <c r="D19" s="46">
        <v>7.6359135383987811</v>
      </c>
      <c r="E19" s="46">
        <v>610873.08307190251</v>
      </c>
    </row>
    <row r="20" spans="1:5" x14ac:dyDescent="0.25">
      <c r="A20" t="s">
        <v>148</v>
      </c>
      <c r="B20" t="s">
        <v>247</v>
      </c>
      <c r="C20" s="69">
        <v>0.79680442506670068</v>
      </c>
      <c r="D20" s="46">
        <v>1.692385143949201</v>
      </c>
      <c r="E20" s="46">
        <v>135390.81151593608</v>
      </c>
    </row>
    <row r="21" spans="1:5" x14ac:dyDescent="0.25">
      <c r="A21" t="s">
        <v>152</v>
      </c>
      <c r="B21" t="s">
        <v>248</v>
      </c>
      <c r="C21" s="69">
        <v>0.51631616193400831</v>
      </c>
      <c r="D21" s="46">
        <v>1.096637737629079</v>
      </c>
      <c r="E21" s="46">
        <v>87731.019010326316</v>
      </c>
    </row>
    <row r="22" spans="1:5" x14ac:dyDescent="0.25">
      <c r="A22" t="s">
        <v>259</v>
      </c>
      <c r="B22" t="s">
        <v>260</v>
      </c>
      <c r="C22" s="69">
        <v>0.87686399999999998</v>
      </c>
      <c r="D22" s="46">
        <v>1.8624289225548001</v>
      </c>
      <c r="E22" s="46">
        <v>148994.313804384</v>
      </c>
    </row>
    <row r="23" spans="1:5" x14ac:dyDescent="0.25">
      <c r="A23" t="s">
        <v>261</v>
      </c>
      <c r="B23" t="s">
        <v>262</v>
      </c>
      <c r="C23" s="69">
        <v>3.6536</v>
      </c>
      <c r="D23" s="46">
        <v>7.7601205106449997</v>
      </c>
      <c r="E23" s="46">
        <v>620809.64085159998</v>
      </c>
    </row>
    <row r="24" spans="1:5" x14ac:dyDescent="0.25">
      <c r="A24" t="s">
        <v>263</v>
      </c>
      <c r="B24" t="s">
        <v>264</v>
      </c>
      <c r="C24" s="69">
        <v>3.5074559999999999</v>
      </c>
      <c r="D24" s="46">
        <v>7.4497156902192003</v>
      </c>
      <c r="E24" s="46">
        <v>595977.255217536</v>
      </c>
    </row>
    <row r="25" spans="1:5" x14ac:dyDescent="0.25">
      <c r="A25" t="s">
        <v>265</v>
      </c>
      <c r="B25" t="s">
        <v>266</v>
      </c>
      <c r="C25" s="69">
        <v>5.4073279999999997</v>
      </c>
      <c r="D25" s="46">
        <v>11.484978355754601</v>
      </c>
      <c r="E25" s="46">
        <v>918798.26846036804</v>
      </c>
    </row>
    <row r="26" spans="1:5" x14ac:dyDescent="0.25">
      <c r="A26" t="s">
        <v>267</v>
      </c>
      <c r="B26" t="s">
        <v>268</v>
      </c>
      <c r="C26" s="69">
        <v>1.169152</v>
      </c>
      <c r="D26" s="46">
        <v>2.4832385634064007</v>
      </c>
      <c r="E26" s="46">
        <v>198659.08507251204</v>
      </c>
    </row>
    <row r="27" spans="1:5" x14ac:dyDescent="0.25">
      <c r="A27" t="s">
        <v>162</v>
      </c>
      <c r="B27" t="s">
        <v>249</v>
      </c>
      <c r="C27" s="69">
        <v>1.9272929179700697</v>
      </c>
      <c r="D27" s="46">
        <v>4.0935037504818235</v>
      </c>
      <c r="E27" s="46">
        <v>327480.30003854586</v>
      </c>
    </row>
    <row r="28" spans="1:5" x14ac:dyDescent="0.25">
      <c r="A28" t="s">
        <v>168</v>
      </c>
      <c r="B28" t="s">
        <v>250</v>
      </c>
      <c r="C28" s="69">
        <v>0.94124985625031621</v>
      </c>
      <c r="D28" s="46">
        <v>1.9991822627353122</v>
      </c>
      <c r="E28" s="46">
        <v>159934.58101882497</v>
      </c>
    </row>
    <row r="29" spans="1:5" x14ac:dyDescent="0.25">
      <c r="A29" t="s">
        <v>174</v>
      </c>
      <c r="B29" t="s">
        <v>251</v>
      </c>
      <c r="C29" s="69">
        <v>0.23927922597676549</v>
      </c>
      <c r="D29" s="46">
        <v>0.50822083130981988</v>
      </c>
      <c r="E29" s="46">
        <v>40657.666504785593</v>
      </c>
    </row>
    <row r="30" spans="1:5" x14ac:dyDescent="0.25">
      <c r="A30" t="s">
        <v>182</v>
      </c>
      <c r="B30" t="s">
        <v>252</v>
      </c>
      <c r="C30" s="69">
        <v>8.2762944048437657</v>
      </c>
      <c r="D30" s="46">
        <v>17.578564145819072</v>
      </c>
      <c r="E30" s="46">
        <v>1406285.1316655257</v>
      </c>
    </row>
    <row r="31" spans="1:5" x14ac:dyDescent="0.25">
      <c r="A31" t="s">
        <v>196</v>
      </c>
      <c r="B31" t="s">
        <v>253</v>
      </c>
      <c r="C31" s="69">
        <v>0.71814364158021948</v>
      </c>
      <c r="D31" s="46">
        <v>1.525312350179536</v>
      </c>
      <c r="E31" s="46">
        <v>122024.98801436288</v>
      </c>
    </row>
    <row r="32" spans="1:5" x14ac:dyDescent="0.25">
      <c r="A32" t="s">
        <v>204</v>
      </c>
      <c r="B32" t="s">
        <v>254</v>
      </c>
      <c r="C32" s="69">
        <v>5.4874354179936351E-2</v>
      </c>
      <c r="D32" s="46">
        <v>0.1165512375137186</v>
      </c>
      <c r="E32" s="46">
        <v>9324.0990010974874</v>
      </c>
    </row>
    <row r="33" spans="1:5" x14ac:dyDescent="0.25">
      <c r="A33" t="s">
        <v>258</v>
      </c>
      <c r="C33" s="69">
        <f>SUBTOTAL(109,Table1[Componenet % of Total])</f>
        <v>99.999968002741923</v>
      </c>
      <c r="D33" s="46">
        <f>SUBTOTAL(109,Table1[Cost per S.F.])</f>
        <v>212.3964864139264</v>
      </c>
      <c r="E33" s="46">
        <f>SUBTOTAL(109,Table1[Cost])</f>
        <v>16991718.913114108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3.79</v>
      </c>
      <c r="F15" s="32">
        <v>5.97</v>
      </c>
      <c r="G15" s="32">
        <v>477598.95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1.93</v>
      </c>
      <c r="G16" s="32">
        <v>154298.51999999999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575</v>
      </c>
      <c r="E17" s="31"/>
      <c r="F17" s="32">
        <v>0.4</v>
      </c>
      <c r="G17" s="32">
        <v>32323.91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108.11</v>
      </c>
      <c r="E18" s="31"/>
      <c r="F18" s="32">
        <v>1.52</v>
      </c>
      <c r="G18" s="32">
        <v>121974.61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1.74</v>
      </c>
      <c r="G19" s="32">
        <v>139600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20000</v>
      </c>
      <c r="E20" s="31"/>
      <c r="F20" s="32">
        <v>1.74</v>
      </c>
      <c r="G20" s="32">
        <v>139600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2.2999999999999998</v>
      </c>
      <c r="G21" s="32">
        <v>183700.43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575</v>
      </c>
      <c r="E22" s="31"/>
      <c r="F22" s="32">
        <v>2.2999999999999998</v>
      </c>
      <c r="G22" s="32">
        <v>183700.43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42.35</v>
      </c>
      <c r="F23" s="32">
        <v>66.63</v>
      </c>
      <c r="G23" s="32">
        <v>5330604.03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36.57</v>
      </c>
      <c r="G24" s="32">
        <v>2925484.35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1297.33</v>
      </c>
      <c r="E25" s="31"/>
      <c r="F25" s="32">
        <v>1.64</v>
      </c>
      <c r="G25" s="32">
        <v>130956.58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1832.73</v>
      </c>
      <c r="E26" s="31"/>
      <c r="F26" s="32">
        <v>3.1</v>
      </c>
      <c r="G26" s="32">
        <v>247652.77</v>
      </c>
      <c r="H26" s="24">
        <v>4</v>
      </c>
    </row>
    <row r="27" spans="1:8" ht="38.25" x14ac:dyDescent="0.25">
      <c r="A27" s="29" t="s">
        <v>64</v>
      </c>
      <c r="B27" s="45"/>
      <c r="C27" s="30" t="s">
        <v>65</v>
      </c>
      <c r="D27" s="45">
        <v>20000</v>
      </c>
      <c r="E27" s="31"/>
      <c r="F27" s="32">
        <v>4.9000000000000004</v>
      </c>
      <c r="G27" s="32">
        <v>391732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60000</v>
      </c>
      <c r="E28" s="31"/>
      <c r="F28" s="32">
        <v>26.94</v>
      </c>
      <c r="G28" s="32">
        <v>2155143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8.32</v>
      </c>
      <c r="G29" s="32">
        <v>665565</v>
      </c>
      <c r="H29" s="24">
        <v>3</v>
      </c>
    </row>
    <row r="30" spans="1:8" ht="38.25" x14ac:dyDescent="0.25">
      <c r="A30" s="29" t="s">
        <v>70</v>
      </c>
      <c r="B30" s="45"/>
      <c r="C30" s="30" t="s">
        <v>71</v>
      </c>
      <c r="D30" s="45">
        <v>20000</v>
      </c>
      <c r="E30" s="31"/>
      <c r="F30" s="32">
        <v>8.32</v>
      </c>
      <c r="G30" s="32">
        <v>665565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14.93</v>
      </c>
      <c r="G31" s="32">
        <v>1194099.17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28980</v>
      </c>
      <c r="E32" s="31"/>
      <c r="F32" s="32">
        <v>14.93</v>
      </c>
      <c r="G32" s="32">
        <v>1194099.17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3.51</v>
      </c>
      <c r="G33" s="32">
        <v>280738.92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3220</v>
      </c>
      <c r="E34" s="31"/>
      <c r="F34" s="32">
        <v>1.37</v>
      </c>
      <c r="G34" s="32">
        <v>109563.72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>
        <v>3220</v>
      </c>
      <c r="E35" s="31"/>
      <c r="F35" s="32">
        <v>2.14</v>
      </c>
      <c r="G35" s="32">
        <v>171175.2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1.63</v>
      </c>
      <c r="G36" s="32">
        <v>130014.55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7.27</v>
      </c>
      <c r="E37" s="31"/>
      <c r="F37" s="32">
        <v>1.63</v>
      </c>
      <c r="G37" s="32">
        <v>130014.55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1.65</v>
      </c>
      <c r="G38" s="32">
        <v>132193.35999999999</v>
      </c>
      <c r="H38" s="24">
        <v>3</v>
      </c>
    </row>
    <row r="39" spans="1:8" x14ac:dyDescent="0.25">
      <c r="A39" s="29" t="s">
        <v>88</v>
      </c>
      <c r="B39" s="45"/>
      <c r="C39" s="30" t="s">
        <v>89</v>
      </c>
      <c r="D39" s="45">
        <v>20000</v>
      </c>
      <c r="E39" s="31"/>
      <c r="F39" s="32">
        <v>0.71</v>
      </c>
      <c r="G39" s="32">
        <v>57084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20000</v>
      </c>
      <c r="E40" s="31"/>
      <c r="F40" s="32">
        <v>0.76</v>
      </c>
      <c r="G40" s="32">
        <v>60938.400000000001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575</v>
      </c>
      <c r="E41" s="31"/>
      <c r="F41" s="32">
        <v>0.18</v>
      </c>
      <c r="G41" s="32">
        <v>14170.96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0.03</v>
      </c>
      <c r="G42" s="32">
        <v>2508.6799999999998</v>
      </c>
      <c r="H42" s="24">
        <v>3</v>
      </c>
    </row>
    <row r="43" spans="1:8" ht="25.5" x14ac:dyDescent="0.25">
      <c r="A43" s="29" t="s">
        <v>96</v>
      </c>
      <c r="B43" s="45"/>
      <c r="C43" s="30" t="s">
        <v>97</v>
      </c>
      <c r="D43" s="45">
        <v>1</v>
      </c>
      <c r="E43" s="31"/>
      <c r="F43" s="32">
        <v>0.03</v>
      </c>
      <c r="G43" s="32">
        <v>2508.6799999999998</v>
      </c>
      <c r="H43" s="24">
        <v>4</v>
      </c>
    </row>
    <row r="44" spans="1:8" x14ac:dyDescent="0.25">
      <c r="A44" s="29" t="s">
        <v>98</v>
      </c>
      <c r="B44" s="29"/>
      <c r="C44" s="30" t="s">
        <v>99</v>
      </c>
      <c r="D44" s="30"/>
      <c r="E44" s="31">
        <v>17.149999999999999</v>
      </c>
      <c r="F44" s="32">
        <v>26.98</v>
      </c>
      <c r="G44" s="32">
        <v>2158023.87</v>
      </c>
      <c r="H44" s="24">
        <v>1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4.88</v>
      </c>
      <c r="G45" s="32">
        <v>390213.44</v>
      </c>
      <c r="H45" s="24">
        <v>3</v>
      </c>
    </row>
    <row r="46" spans="1:8" ht="38.25" x14ac:dyDescent="0.25">
      <c r="A46" s="29" t="s">
        <v>102</v>
      </c>
      <c r="B46" s="45"/>
      <c r="C46" s="30" t="s">
        <v>103</v>
      </c>
      <c r="D46" s="45">
        <v>32000</v>
      </c>
      <c r="E46" s="31"/>
      <c r="F46" s="32">
        <v>2.93</v>
      </c>
      <c r="G46" s="32">
        <v>234134.39999999999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>
        <v>28980</v>
      </c>
      <c r="E47" s="31"/>
      <c r="F47" s="32">
        <v>1.95</v>
      </c>
      <c r="G47" s="32">
        <v>156079.04000000001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5.15</v>
      </c>
      <c r="G48" s="32">
        <v>411655.73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266.67</v>
      </c>
      <c r="E49" s="31"/>
      <c r="F49" s="32">
        <v>5.15</v>
      </c>
      <c r="G49" s="32">
        <v>411655.73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0.95</v>
      </c>
      <c r="G50" s="32">
        <v>75719.820000000007</v>
      </c>
      <c r="H50" s="24">
        <v>3</v>
      </c>
    </row>
    <row r="51" spans="1:8" x14ac:dyDescent="0.25">
      <c r="A51" s="29" t="s">
        <v>112</v>
      </c>
      <c r="B51" s="45"/>
      <c r="C51" s="30" t="s">
        <v>113</v>
      </c>
      <c r="D51" s="45">
        <v>7.27</v>
      </c>
      <c r="E51" s="31"/>
      <c r="F51" s="32">
        <v>0.95</v>
      </c>
      <c r="G51" s="32">
        <v>75719.820000000007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0.74</v>
      </c>
      <c r="G52" s="32">
        <v>59118.080000000002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64000</v>
      </c>
      <c r="E53" s="31"/>
      <c r="F53" s="32">
        <v>0.74</v>
      </c>
      <c r="G53" s="32">
        <v>59118.080000000002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4.5</v>
      </c>
      <c r="G54" s="32">
        <v>359747.2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40000</v>
      </c>
      <c r="E55" s="31"/>
      <c r="F55" s="32">
        <v>2.83</v>
      </c>
      <c r="G55" s="32">
        <v>226030.8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>
        <v>40000</v>
      </c>
      <c r="E56" s="31"/>
      <c r="F56" s="32">
        <v>1.67</v>
      </c>
      <c r="G56" s="32">
        <v>133716.4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10.77</v>
      </c>
      <c r="G57" s="32">
        <v>861569.6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80000</v>
      </c>
      <c r="E58" s="31"/>
      <c r="F58" s="32">
        <v>10.77</v>
      </c>
      <c r="G58" s="32">
        <v>861569.6</v>
      </c>
      <c r="H58" s="24">
        <v>4</v>
      </c>
    </row>
    <row r="59" spans="1:8" x14ac:dyDescent="0.25">
      <c r="A59" s="29" t="s">
        <v>128</v>
      </c>
      <c r="B59" s="29"/>
      <c r="C59" s="30" t="s">
        <v>129</v>
      </c>
      <c r="D59" s="30"/>
      <c r="E59" s="31">
        <v>36.71</v>
      </c>
      <c r="F59" s="32">
        <v>57.75</v>
      </c>
      <c r="G59" s="32">
        <v>4620235.63</v>
      </c>
      <c r="H59" s="24">
        <v>1</v>
      </c>
    </row>
    <row r="60" spans="1:8" x14ac:dyDescent="0.25">
      <c r="A60" s="29" t="s">
        <v>130</v>
      </c>
      <c r="B60" s="45"/>
      <c r="C60" s="30" t="s">
        <v>131</v>
      </c>
      <c r="D60" s="45"/>
      <c r="E60" s="31"/>
      <c r="F60" s="32">
        <v>7.91</v>
      </c>
      <c r="G60" s="32">
        <v>632868.46</v>
      </c>
      <c r="H60" s="24">
        <v>3</v>
      </c>
    </row>
    <row r="61" spans="1:8" x14ac:dyDescent="0.25">
      <c r="A61" s="29" t="s">
        <v>132</v>
      </c>
      <c r="B61" s="45"/>
      <c r="C61" s="30" t="s">
        <v>133</v>
      </c>
      <c r="D61" s="45">
        <v>3.64</v>
      </c>
      <c r="E61" s="31"/>
      <c r="F61" s="32">
        <v>7.91</v>
      </c>
      <c r="G61" s="32">
        <v>632868.46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/>
      <c r="E62" s="31"/>
      <c r="F62" s="32">
        <v>5.66</v>
      </c>
      <c r="G62" s="32">
        <v>452498.58</v>
      </c>
      <c r="H62" s="24">
        <v>3</v>
      </c>
    </row>
    <row r="63" spans="1:8" ht="25.5" x14ac:dyDescent="0.25">
      <c r="A63" s="29" t="s">
        <v>136</v>
      </c>
      <c r="B63" s="45"/>
      <c r="C63" s="30" t="s">
        <v>137</v>
      </c>
      <c r="D63" s="45">
        <v>55.64</v>
      </c>
      <c r="E63" s="31"/>
      <c r="F63" s="32">
        <v>2.78</v>
      </c>
      <c r="G63" s="32">
        <v>222716.54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>
        <v>12.36</v>
      </c>
      <c r="E64" s="31"/>
      <c r="F64" s="32">
        <v>0.47</v>
      </c>
      <c r="G64" s="32">
        <v>37466.76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>
        <v>37.090000000000003</v>
      </c>
      <c r="E65" s="31"/>
      <c r="F65" s="32">
        <v>0.68</v>
      </c>
      <c r="G65" s="32">
        <v>54330.76</v>
      </c>
      <c r="H65" s="24">
        <v>4</v>
      </c>
    </row>
    <row r="66" spans="1:8" ht="25.5" x14ac:dyDescent="0.25">
      <c r="A66" s="29" t="s">
        <v>142</v>
      </c>
      <c r="B66" s="45"/>
      <c r="C66" s="30" t="s">
        <v>143</v>
      </c>
      <c r="D66" s="45">
        <v>6.18</v>
      </c>
      <c r="E66" s="31"/>
      <c r="F66" s="32">
        <v>0.14000000000000001</v>
      </c>
      <c r="G66" s="32">
        <v>11091.26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>
        <v>12.36</v>
      </c>
      <c r="E67" s="31"/>
      <c r="F67" s="32">
        <v>0.93</v>
      </c>
      <c r="G67" s="32">
        <v>74123.710000000006</v>
      </c>
      <c r="H67" s="24">
        <v>4</v>
      </c>
    </row>
    <row r="68" spans="1:8" x14ac:dyDescent="0.25">
      <c r="A68" s="29" t="s">
        <v>146</v>
      </c>
      <c r="B68" s="45"/>
      <c r="C68" s="30" t="s">
        <v>147</v>
      </c>
      <c r="D68" s="45">
        <v>12.36</v>
      </c>
      <c r="E68" s="31"/>
      <c r="F68" s="32">
        <v>0.66</v>
      </c>
      <c r="G68" s="32">
        <v>52769.55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/>
      <c r="E69" s="31"/>
      <c r="F69" s="32">
        <v>1.25</v>
      </c>
      <c r="G69" s="32">
        <v>100289.49</v>
      </c>
      <c r="H69" s="24">
        <v>3</v>
      </c>
    </row>
    <row r="70" spans="1:8" ht="25.5" x14ac:dyDescent="0.25">
      <c r="A70" s="29" t="s">
        <v>150</v>
      </c>
      <c r="B70" s="45"/>
      <c r="C70" s="30" t="s">
        <v>151</v>
      </c>
      <c r="D70" s="45">
        <v>6.18</v>
      </c>
      <c r="E70" s="31"/>
      <c r="F70" s="32">
        <v>1.25</v>
      </c>
      <c r="G70" s="32">
        <v>100289.49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0.81</v>
      </c>
      <c r="G71" s="32">
        <v>64985.94</v>
      </c>
      <c r="H71" s="24">
        <v>3</v>
      </c>
    </row>
    <row r="72" spans="1:8" x14ac:dyDescent="0.25">
      <c r="A72" s="29" t="s">
        <v>154</v>
      </c>
      <c r="B72" s="45"/>
      <c r="C72" s="30" t="s">
        <v>155</v>
      </c>
      <c r="D72" s="45">
        <v>12.36</v>
      </c>
      <c r="E72" s="31"/>
      <c r="F72" s="32">
        <v>0.47</v>
      </c>
      <c r="G72" s="32">
        <v>37517.15</v>
      </c>
      <c r="H72" s="24">
        <v>4</v>
      </c>
    </row>
    <row r="73" spans="1:8" ht="25.5" x14ac:dyDescent="0.25">
      <c r="A73" s="29" t="s">
        <v>156</v>
      </c>
      <c r="B73" s="45"/>
      <c r="C73" s="30" t="s">
        <v>157</v>
      </c>
      <c r="D73" s="45">
        <v>370.91</v>
      </c>
      <c r="E73" s="31"/>
      <c r="F73" s="32">
        <v>0.34</v>
      </c>
      <c r="G73" s="32">
        <v>27468.79</v>
      </c>
      <c r="H73" s="24">
        <v>4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22.99</v>
      </c>
      <c r="G74" s="32">
        <v>1839440</v>
      </c>
      <c r="H74" s="24">
        <v>3</v>
      </c>
    </row>
    <row r="75" spans="1:8" ht="25.5" x14ac:dyDescent="0.25">
      <c r="A75" s="29" t="s">
        <v>160</v>
      </c>
      <c r="B75" s="45"/>
      <c r="C75" s="30" t="s">
        <v>161</v>
      </c>
      <c r="D75" s="45">
        <v>80000</v>
      </c>
      <c r="E75" s="31"/>
      <c r="F75" s="32">
        <v>22.99</v>
      </c>
      <c r="G75" s="32">
        <v>1839440</v>
      </c>
      <c r="H75" s="24">
        <v>4</v>
      </c>
    </row>
    <row r="76" spans="1:8" x14ac:dyDescent="0.25">
      <c r="A76" s="29" t="s">
        <v>162</v>
      </c>
      <c r="B76" s="45"/>
      <c r="C76" s="30" t="s">
        <v>163</v>
      </c>
      <c r="D76" s="45"/>
      <c r="E76" s="31"/>
      <c r="F76" s="32">
        <v>3.03</v>
      </c>
      <c r="G76" s="32">
        <v>242578</v>
      </c>
      <c r="H76" s="24">
        <v>3</v>
      </c>
    </row>
    <row r="77" spans="1:8" ht="25.5" x14ac:dyDescent="0.25">
      <c r="A77" s="29" t="s">
        <v>164</v>
      </c>
      <c r="B77" s="45"/>
      <c r="C77" s="30" t="s">
        <v>165</v>
      </c>
      <c r="D77" s="45">
        <v>40000</v>
      </c>
      <c r="E77" s="31"/>
      <c r="F77" s="32">
        <v>1.79</v>
      </c>
      <c r="G77" s="32">
        <v>143574.39999999999</v>
      </c>
      <c r="H77" s="24">
        <v>4</v>
      </c>
    </row>
    <row r="78" spans="1:8" ht="25.5" x14ac:dyDescent="0.25">
      <c r="A78" s="29" t="s">
        <v>166</v>
      </c>
      <c r="B78" s="45"/>
      <c r="C78" s="30" t="s">
        <v>167</v>
      </c>
      <c r="D78" s="45">
        <v>40000</v>
      </c>
      <c r="E78" s="31"/>
      <c r="F78" s="32">
        <v>1.24</v>
      </c>
      <c r="G78" s="32">
        <v>99003.6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/>
      <c r="E79" s="31"/>
      <c r="F79" s="32">
        <v>1.48</v>
      </c>
      <c r="G79" s="32">
        <v>118470.06</v>
      </c>
      <c r="H79" s="24">
        <v>3</v>
      </c>
    </row>
    <row r="80" spans="1:8" ht="25.5" x14ac:dyDescent="0.25">
      <c r="A80" s="29" t="s">
        <v>170</v>
      </c>
      <c r="B80" s="45"/>
      <c r="C80" s="30" t="s">
        <v>171</v>
      </c>
      <c r="D80" s="45">
        <v>3.64</v>
      </c>
      <c r="E80" s="31"/>
      <c r="F80" s="32">
        <v>1.01</v>
      </c>
      <c r="G80" s="32">
        <v>80421.820000000007</v>
      </c>
      <c r="H80" s="24">
        <v>4</v>
      </c>
    </row>
    <row r="81" spans="1:8" ht="25.5" x14ac:dyDescent="0.25">
      <c r="A81" s="29" t="s">
        <v>172</v>
      </c>
      <c r="B81" s="45"/>
      <c r="C81" s="30" t="s">
        <v>173</v>
      </c>
      <c r="D81" s="45">
        <v>6.55</v>
      </c>
      <c r="E81" s="31"/>
      <c r="F81" s="32">
        <v>0.48</v>
      </c>
      <c r="G81" s="32">
        <v>38048.239999999998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0.38</v>
      </c>
      <c r="G82" s="32">
        <v>30116.79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1.25</v>
      </c>
      <c r="E83" s="31"/>
      <c r="F83" s="32">
        <v>0.1</v>
      </c>
      <c r="G83" s="32">
        <v>7968.28</v>
      </c>
      <c r="H83" s="24">
        <v>4</v>
      </c>
    </row>
    <row r="84" spans="1:8" ht="25.5" x14ac:dyDescent="0.25">
      <c r="A84" s="29" t="s">
        <v>178</v>
      </c>
      <c r="B84" s="45"/>
      <c r="C84" s="30" t="s">
        <v>179</v>
      </c>
      <c r="D84" s="45">
        <v>50</v>
      </c>
      <c r="E84" s="31"/>
      <c r="F84" s="32">
        <v>7.0000000000000007E-2</v>
      </c>
      <c r="G84" s="32">
        <v>5444.63</v>
      </c>
      <c r="H84" s="24">
        <v>4</v>
      </c>
    </row>
    <row r="85" spans="1:8" ht="25.5" x14ac:dyDescent="0.25">
      <c r="A85" s="29" t="s">
        <v>180</v>
      </c>
      <c r="B85" s="45"/>
      <c r="C85" s="30" t="s">
        <v>181</v>
      </c>
      <c r="D85" s="45">
        <v>1.2</v>
      </c>
      <c r="E85" s="31"/>
      <c r="F85" s="32">
        <v>0.21</v>
      </c>
      <c r="G85" s="32">
        <v>16703.88</v>
      </c>
      <c r="H85" s="24">
        <v>4</v>
      </c>
    </row>
    <row r="86" spans="1:8" x14ac:dyDescent="0.25">
      <c r="A86" s="29" t="s">
        <v>182</v>
      </c>
      <c r="B86" s="45"/>
      <c r="C86" s="30" t="s">
        <v>183</v>
      </c>
      <c r="D86" s="45"/>
      <c r="E86" s="31"/>
      <c r="F86" s="32">
        <v>13.02</v>
      </c>
      <c r="G86" s="32">
        <v>1041692.69</v>
      </c>
      <c r="H86" s="24">
        <v>3</v>
      </c>
    </row>
    <row r="87" spans="1:8" ht="25.5" x14ac:dyDescent="0.25">
      <c r="A87" s="29" t="s">
        <v>184</v>
      </c>
      <c r="B87" s="45"/>
      <c r="C87" s="30" t="s">
        <v>185</v>
      </c>
      <c r="D87" s="45">
        <v>88000</v>
      </c>
      <c r="E87" s="31"/>
      <c r="F87" s="32">
        <v>3.31</v>
      </c>
      <c r="G87" s="32">
        <v>264751.52</v>
      </c>
      <c r="H87" s="24">
        <v>4</v>
      </c>
    </row>
    <row r="88" spans="1:8" x14ac:dyDescent="0.25">
      <c r="A88" s="29" t="s">
        <v>186</v>
      </c>
      <c r="B88" s="45"/>
      <c r="C88" s="30" t="s">
        <v>187</v>
      </c>
      <c r="D88" s="45">
        <v>80000</v>
      </c>
      <c r="E88" s="31"/>
      <c r="F88" s="32">
        <v>0.28999999999999998</v>
      </c>
      <c r="G88" s="32">
        <v>22923.200000000001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>
        <v>80000</v>
      </c>
      <c r="E89" s="31"/>
      <c r="F89" s="32">
        <v>0.41</v>
      </c>
      <c r="G89" s="32">
        <v>32898.400000000001</v>
      </c>
      <c r="H89" s="24">
        <v>4</v>
      </c>
    </row>
    <row r="90" spans="1:8" x14ac:dyDescent="0.25">
      <c r="A90" s="29" t="s">
        <v>190</v>
      </c>
      <c r="B90" s="45"/>
      <c r="C90" s="30" t="s">
        <v>191</v>
      </c>
      <c r="D90" s="45">
        <v>108800</v>
      </c>
      <c r="E90" s="31"/>
      <c r="F90" s="32">
        <v>0.87</v>
      </c>
      <c r="G90" s="32">
        <v>69555.839999999997</v>
      </c>
      <c r="H90" s="24">
        <v>4</v>
      </c>
    </row>
    <row r="91" spans="1:8" x14ac:dyDescent="0.25">
      <c r="A91" s="29" t="s">
        <v>192</v>
      </c>
      <c r="B91" s="45"/>
      <c r="C91" s="30" t="s">
        <v>193</v>
      </c>
      <c r="D91" s="45">
        <v>1</v>
      </c>
      <c r="E91" s="31"/>
      <c r="F91" s="32">
        <v>0.03</v>
      </c>
      <c r="G91" s="32">
        <v>2607.73</v>
      </c>
      <c r="H91" s="24">
        <v>4</v>
      </c>
    </row>
    <row r="92" spans="1:8" ht="25.5" x14ac:dyDescent="0.25">
      <c r="A92" s="29" t="s">
        <v>194</v>
      </c>
      <c r="B92" s="45"/>
      <c r="C92" s="30" t="s">
        <v>195</v>
      </c>
      <c r="D92" s="45">
        <v>100000</v>
      </c>
      <c r="E92" s="31"/>
      <c r="F92" s="32">
        <v>8.11</v>
      </c>
      <c r="G92" s="32">
        <v>648956</v>
      </c>
      <c r="H92" s="24">
        <v>4</v>
      </c>
    </row>
    <row r="93" spans="1:8" x14ac:dyDescent="0.25">
      <c r="A93" s="29" t="s">
        <v>196</v>
      </c>
      <c r="B93" s="45"/>
      <c r="C93" s="30" t="s">
        <v>197</v>
      </c>
      <c r="D93" s="45"/>
      <c r="E93" s="31"/>
      <c r="F93" s="32">
        <v>1.1299999999999999</v>
      </c>
      <c r="G93" s="32">
        <v>90388.88</v>
      </c>
      <c r="H93" s="24">
        <v>3</v>
      </c>
    </row>
    <row r="94" spans="1:8" ht="38.25" x14ac:dyDescent="0.25">
      <c r="A94" s="29" t="s">
        <v>198</v>
      </c>
      <c r="B94" s="45"/>
      <c r="C94" s="30" t="s">
        <v>199</v>
      </c>
      <c r="D94" s="45">
        <v>3.64</v>
      </c>
      <c r="E94" s="31"/>
      <c r="F94" s="32">
        <v>0.95</v>
      </c>
      <c r="G94" s="32">
        <v>76282.179999999993</v>
      </c>
      <c r="H94" s="24">
        <v>4</v>
      </c>
    </row>
    <row r="95" spans="1:8" ht="25.5" x14ac:dyDescent="0.25">
      <c r="A95" s="29" t="s">
        <v>200</v>
      </c>
      <c r="B95" s="45"/>
      <c r="C95" s="30" t="s">
        <v>201</v>
      </c>
      <c r="D95" s="45">
        <v>1</v>
      </c>
      <c r="E95" s="31"/>
      <c r="F95" s="32">
        <v>0.18</v>
      </c>
      <c r="G95" s="32">
        <v>14106.7</v>
      </c>
      <c r="H95" s="24">
        <v>4</v>
      </c>
    </row>
    <row r="96" spans="1:8" x14ac:dyDescent="0.25">
      <c r="A96" s="29" t="s">
        <v>202</v>
      </c>
      <c r="B96" s="45"/>
      <c r="C96" s="30" t="s">
        <v>203</v>
      </c>
      <c r="D96" s="45">
        <v>1</v>
      </c>
      <c r="E96" s="31"/>
      <c r="F96" s="32">
        <v>0</v>
      </c>
      <c r="G96" s="32">
        <v>0</v>
      </c>
      <c r="H96" s="24">
        <v>4</v>
      </c>
    </row>
    <row r="97" spans="1:8" x14ac:dyDescent="0.25">
      <c r="A97" s="29" t="s">
        <v>204</v>
      </c>
      <c r="B97" s="45"/>
      <c r="C97" s="30" t="s">
        <v>205</v>
      </c>
      <c r="D97" s="45"/>
      <c r="E97" s="31"/>
      <c r="F97" s="32">
        <v>0.09</v>
      </c>
      <c r="G97" s="32">
        <v>6906.74</v>
      </c>
      <c r="H97" s="24">
        <v>3</v>
      </c>
    </row>
    <row r="98" spans="1:8" ht="25.5" x14ac:dyDescent="0.25">
      <c r="A98" s="29" t="s">
        <v>206</v>
      </c>
      <c r="B98" s="45"/>
      <c r="C98" s="30" t="s">
        <v>207</v>
      </c>
      <c r="D98" s="45">
        <v>5.13</v>
      </c>
      <c r="E98" s="31"/>
      <c r="F98" s="32">
        <v>0.09</v>
      </c>
      <c r="G98" s="32">
        <v>6898.44</v>
      </c>
      <c r="H98" s="24">
        <v>4</v>
      </c>
    </row>
    <row r="99" spans="1:8" ht="25.5" x14ac:dyDescent="0.25">
      <c r="A99" s="29" t="s">
        <v>208</v>
      </c>
      <c r="B99" s="45"/>
      <c r="C99" s="30" t="s">
        <v>209</v>
      </c>
      <c r="D99" s="45">
        <v>7.27</v>
      </c>
      <c r="E99" s="31"/>
      <c r="F99" s="32">
        <v>0</v>
      </c>
      <c r="G99" s="32">
        <v>8.3000000000000007</v>
      </c>
      <c r="H99" s="24">
        <v>4</v>
      </c>
    </row>
    <row r="100" spans="1:8" x14ac:dyDescent="0.25">
      <c r="A100" s="29" t="s">
        <v>210</v>
      </c>
      <c r="B100" s="29"/>
      <c r="C100" s="30" t="s">
        <v>211</v>
      </c>
      <c r="D100" s="30"/>
      <c r="E100" s="31">
        <v>0</v>
      </c>
      <c r="F100" s="32">
        <v>0</v>
      </c>
      <c r="G100" s="32">
        <v>0</v>
      </c>
      <c r="H100" s="24">
        <v>1</v>
      </c>
    </row>
    <row r="101" spans="1:8" x14ac:dyDescent="0.25">
      <c r="A101" s="29" t="s">
        <v>212</v>
      </c>
      <c r="B101" s="45"/>
      <c r="C101" s="30" t="s">
        <v>213</v>
      </c>
      <c r="D101" s="45"/>
      <c r="E101" s="31"/>
      <c r="F101" s="32">
        <v>0</v>
      </c>
      <c r="G101" s="32">
        <v>0</v>
      </c>
      <c r="H101" s="24">
        <v>3</v>
      </c>
    </row>
    <row r="102" spans="1:8" x14ac:dyDescent="0.25">
      <c r="A102" s="29" t="s">
        <v>214</v>
      </c>
      <c r="B102" s="29"/>
      <c r="C102" s="30" t="s">
        <v>215</v>
      </c>
      <c r="D102" s="30"/>
      <c r="E102" s="31">
        <v>0</v>
      </c>
      <c r="F102" s="32">
        <v>0</v>
      </c>
      <c r="G102" s="32">
        <v>0</v>
      </c>
      <c r="H102" s="24">
        <v>1</v>
      </c>
    </row>
    <row r="103" spans="1:8" x14ac:dyDescent="0.25">
      <c r="A103" s="29" t="s">
        <v>216</v>
      </c>
      <c r="B103" s="29"/>
      <c r="C103" s="30" t="s">
        <v>217</v>
      </c>
      <c r="D103" s="30"/>
      <c r="E103" s="31">
        <v>0</v>
      </c>
      <c r="F103" s="32">
        <v>0</v>
      </c>
      <c r="G103" s="32">
        <v>0</v>
      </c>
      <c r="H103" s="24">
        <v>1</v>
      </c>
    </row>
    <row r="104" spans="1:8" x14ac:dyDescent="0.25">
      <c r="A104" s="18"/>
      <c r="B104" s="18"/>
    </row>
    <row r="105" spans="1:8" x14ac:dyDescent="0.25">
      <c r="A105" s="18"/>
      <c r="B105" s="18"/>
    </row>
    <row r="106" spans="1:8" x14ac:dyDescent="0.25">
      <c r="A106" s="66" t="s">
        <v>18</v>
      </c>
      <c r="B106" s="67"/>
      <c r="C106" s="68"/>
      <c r="D106" s="38"/>
      <c r="E106" s="34">
        <v>1</v>
      </c>
      <c r="F106" s="35" t="s">
        <v>218</v>
      </c>
      <c r="G106" s="35" t="s">
        <v>219</v>
      </c>
    </row>
    <row r="107" spans="1:8" ht="14.45" customHeight="1" x14ac:dyDescent="0.25">
      <c r="A107" s="66" t="s">
        <v>19</v>
      </c>
      <c r="B107" s="67"/>
      <c r="C107" s="68"/>
      <c r="D107" s="38"/>
      <c r="E107" s="36" t="s">
        <v>220</v>
      </c>
      <c r="F107" s="35" t="s">
        <v>221</v>
      </c>
      <c r="G107" s="35" t="s">
        <v>222</v>
      </c>
    </row>
    <row r="108" spans="1:8" x14ac:dyDescent="0.25">
      <c r="A108" s="66" t="s">
        <v>20</v>
      </c>
      <c r="B108" s="67"/>
      <c r="C108" s="68"/>
      <c r="D108" s="38"/>
      <c r="E108" s="36" t="s">
        <v>223</v>
      </c>
      <c r="F108" s="35" t="s">
        <v>224</v>
      </c>
      <c r="G108" s="35" t="s">
        <v>225</v>
      </c>
    </row>
    <row r="109" spans="1:8" x14ac:dyDescent="0.25">
      <c r="A109" s="66" t="s">
        <v>21</v>
      </c>
      <c r="B109" s="67"/>
      <c r="C109" s="68"/>
      <c r="D109" s="38"/>
      <c r="E109" s="36" t="s">
        <v>226</v>
      </c>
      <c r="F109" s="35" t="s">
        <v>227</v>
      </c>
      <c r="G109" s="35" t="s">
        <v>227</v>
      </c>
    </row>
    <row r="110" spans="1:8" x14ac:dyDescent="0.25">
      <c r="A110" s="26" t="s">
        <v>22</v>
      </c>
      <c r="B110" s="27"/>
      <c r="C110" s="27"/>
      <c r="D110" s="27"/>
      <c r="E110" s="28"/>
      <c r="F110" s="33" t="s">
        <v>31</v>
      </c>
      <c r="G110" s="33" t="s">
        <v>32</v>
      </c>
    </row>
    <row r="111" spans="1:8" ht="14.45" customHeight="1" x14ac:dyDescent="0.25">
      <c r="A111" s="64"/>
      <c r="B111" s="65"/>
      <c r="C111" s="65"/>
      <c r="D111" s="37"/>
      <c r="E111" s="25"/>
      <c r="F111" s="21"/>
      <c r="G111" s="22"/>
    </row>
    <row r="112" spans="1:8" x14ac:dyDescent="0.25">
      <c r="A112" s="63"/>
      <c r="B112" s="63"/>
      <c r="C112" s="63"/>
      <c r="D112" s="44"/>
    </row>
  </sheetData>
  <mergeCells count="10">
    <mergeCell ref="I9:J9"/>
    <mergeCell ref="D4:G9"/>
    <mergeCell ref="D10:G10"/>
    <mergeCell ref="D11:G12"/>
    <mergeCell ref="A112:C112"/>
    <mergeCell ref="A111:C111"/>
    <mergeCell ref="A107:C107"/>
    <mergeCell ref="A108:C108"/>
    <mergeCell ref="A106:C106"/>
    <mergeCell ref="A109:C109"/>
  </mergeCells>
  <conditionalFormatting sqref="A15:A103">
    <cfRule type="expression" dxfId="16" priority="29" stopIfTrue="1">
      <formula>#REF!="true"</formula>
    </cfRule>
    <cfRule type="expression" dxfId="15" priority="30">
      <formula>H15=4</formula>
    </cfRule>
    <cfRule type="expression" dxfId="14" priority="31">
      <formula>H15=3</formula>
    </cfRule>
  </conditionalFormatting>
  <conditionalFormatting sqref="B15:B103">
    <cfRule type="expression" dxfId="13" priority="44" stopIfTrue="1">
      <formula>J15="true"</formula>
    </cfRule>
    <cfRule type="expression" dxfId="12" priority="45">
      <formula>#REF!=4</formula>
    </cfRule>
    <cfRule type="expression" dxfId="11" priority="46">
      <formula>#REF!=3</formula>
    </cfRule>
  </conditionalFormatting>
  <conditionalFormatting sqref="C15:D103">
    <cfRule type="expression" dxfId="10" priority="33">
      <formula>H15=4</formula>
    </cfRule>
    <cfRule type="expression" dxfId="9" priority="34">
      <formula>H15=3</formula>
    </cfRule>
  </conditionalFormatting>
  <conditionalFormatting sqref="C15:G103">
    <cfRule type="expression" dxfId="8" priority="32" stopIfTrue="1">
      <formula>#REF!="true"</formula>
    </cfRule>
  </conditionalFormatting>
  <conditionalFormatting sqref="E15:E103">
    <cfRule type="expression" dxfId="7" priority="36">
      <formula>H15=4</formula>
    </cfRule>
    <cfRule type="expression" dxfId="6" priority="37">
      <formula>H15=3</formula>
    </cfRule>
  </conditionalFormatting>
  <conditionalFormatting sqref="F15:F103">
    <cfRule type="expression" dxfId="5" priority="39">
      <formula>H15=4</formula>
    </cfRule>
    <cfRule type="expression" dxfId="4" priority="40">
      <formula>H15=3</formula>
    </cfRule>
  </conditionalFormatting>
  <conditionalFormatting sqref="G15:G103">
    <cfRule type="expression" dxfId="3" priority="42">
      <formula>H15=4</formula>
    </cfRule>
    <cfRule type="expression" dxfId="2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 Library 4 Story w Basement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2025-07-16T11:16:12Z</dcterms:modified>
  <cp:category/>
  <cp:contentStatus/>
</cp:coreProperties>
</file>